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10" documentId="13_ncr:1_{51786827-7CA9-435A-8BEA-7DCDCA67EB02}" xr6:coauthVersionLast="47" xr6:coauthVersionMax="47" xr10:uidLastSave="{78F67145-03CF-446D-8ECB-745171EDD374}"/>
  <bookViews>
    <workbookView xWindow="-110" yWindow="-110" windowWidth="19420" windowHeight="11500" tabRatio="644" activeTab="1" xr2:uid="{00000000-000D-0000-FFFF-FFFF00000000}"/>
  </bookViews>
  <sheets>
    <sheet name="BPU" sheetId="15" r:id="rId1"/>
    <sheet name="DQE" sheetId="17" r:id="rId2"/>
  </sheets>
  <definedNames>
    <definedName name="_xlnm.Print_Area" localSheetId="0">BPU!$A$1:$E$48</definedName>
    <definedName name="_xlnm.Print_Area" localSheetId="1">DQE!$A$1:$G$50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0" i="17" l="1"/>
  <c r="E23" i="17"/>
  <c r="G23" i="17" s="1"/>
  <c r="E24" i="17"/>
  <c r="G24" i="17" s="1"/>
  <c r="E25" i="17"/>
  <c r="G25" i="17" s="1"/>
  <c r="E26" i="17"/>
  <c r="G26" i="17" s="1"/>
  <c r="E27" i="17"/>
  <c r="G27" i="17" s="1"/>
  <c r="E28" i="17"/>
  <c r="G28" i="17" s="1"/>
  <c r="E29" i="17"/>
  <c r="G29" i="17" s="1"/>
  <c r="E30" i="17"/>
  <c r="G30" i="17" s="1"/>
  <c r="E31" i="17"/>
  <c r="G31" i="17" s="1"/>
  <c r="E32" i="17"/>
  <c r="G32" i="17" s="1"/>
  <c r="F12" i="17" l="1"/>
  <c r="F11" i="17"/>
  <c r="E18" i="17"/>
  <c r="E19" i="17"/>
  <c r="E20" i="17"/>
  <c r="F48" i="17"/>
  <c r="F47" i="17"/>
  <c r="F46" i="17"/>
  <c r="F45" i="17"/>
  <c r="F44" i="17"/>
  <c r="F43" i="17"/>
  <c r="F42" i="17"/>
  <c r="F41" i="17"/>
  <c r="F40" i="17"/>
  <c r="F39" i="17"/>
  <c r="F20" i="17"/>
  <c r="F19" i="17"/>
  <c r="F18" i="17"/>
  <c r="F17" i="17"/>
  <c r="F15" i="17"/>
  <c r="F13" i="17"/>
  <c r="F9" i="17"/>
  <c r="E22" i="17"/>
  <c r="E40" i="17"/>
  <c r="E41" i="17"/>
  <c r="E42" i="17"/>
  <c r="E43" i="17"/>
  <c r="E44" i="17"/>
  <c r="E45" i="17"/>
  <c r="G45" i="17" s="1"/>
  <c r="E46" i="17"/>
  <c r="G46" i="17" s="1"/>
  <c r="E47" i="17"/>
  <c r="G47" i="17" s="1"/>
  <c r="E48" i="17"/>
  <c r="G48" i="17" s="1"/>
  <c r="E35" i="17"/>
  <c r="G35" i="17" s="1"/>
  <c r="E34" i="17"/>
  <c r="G44" i="17" l="1"/>
  <c r="G19" i="17"/>
  <c r="G22" i="17"/>
  <c r="G43" i="17"/>
  <c r="G42" i="17"/>
  <c r="G18" i="17"/>
  <c r="G20" i="17"/>
  <c r="G41" i="17"/>
  <c r="G40" i="17"/>
  <c r="E39" i="17"/>
  <c r="E37" i="17"/>
  <c r="E12" i="17"/>
  <c r="E13" i="17"/>
  <c r="E9" i="17" l="1"/>
  <c r="G39" i="17" l="1"/>
  <c r="G34" i="17"/>
  <c r="G9" i="17"/>
  <c r="G37" i="17"/>
  <c r="E15" i="17"/>
  <c r="G15" i="17" s="1"/>
  <c r="G12" i="17"/>
  <c r="G13" i="17"/>
  <c r="E11" i="17"/>
  <c r="G11" i="17" s="1"/>
  <c r="E17" i="17" l="1"/>
  <c r="G17" i="17" s="1"/>
  <c r="E7" i="17"/>
  <c r="G7" i="17" s="1"/>
  <c r="A2" i="17"/>
  <c r="G53" i="17" l="1"/>
</calcChain>
</file>

<file path=xl/sharedStrings.xml><?xml version="1.0" encoding="utf-8"?>
<sst xmlns="http://schemas.openxmlformats.org/spreadsheetml/2006/main" count="245" uniqueCount="101">
  <si>
    <t>[NOM DU CANDIDAT]</t>
  </si>
  <si>
    <r>
      <t xml:space="preserve">Le candidat renseigne les cellules en gris
</t>
    </r>
    <r>
      <rPr>
        <b/>
        <i/>
        <sz val="9"/>
        <color rgb="FFFF0000"/>
        <rFont val="Verdana"/>
        <family val="2"/>
      </rPr>
      <t>Document contractuel</t>
    </r>
  </si>
  <si>
    <t>BPU</t>
  </si>
  <si>
    <t>N° de prix</t>
  </si>
  <si>
    <t>Ref. CCTP</t>
  </si>
  <si>
    <t>Description de la prestation</t>
  </si>
  <si>
    <t>Unité de prix</t>
  </si>
  <si>
    <t>Fait à :</t>
  </si>
  <si>
    <t>Le :</t>
  </si>
  <si>
    <t>DQE</t>
  </si>
  <si>
    <t>Quantités estimatives</t>
  </si>
  <si>
    <t>MONTANT TOTAL HT</t>
  </si>
  <si>
    <t>Montant max</t>
  </si>
  <si>
    <t>UO1</t>
  </si>
  <si>
    <t>Prise en charge des prestations</t>
  </si>
  <si>
    <t>Phase</t>
  </si>
  <si>
    <t>P1 - Prise en charge des prestations</t>
  </si>
  <si>
    <t>P2 - Support</t>
  </si>
  <si>
    <t>UO2</t>
  </si>
  <si>
    <t>Prestation de support N2</t>
  </si>
  <si>
    <t>P3 - Maintenance corrective</t>
  </si>
  <si>
    <t>Au ticket</t>
  </si>
  <si>
    <t>UO3.1</t>
  </si>
  <si>
    <t>Prestation de maintenance corrective - ticket bloquant</t>
  </si>
  <si>
    <t>UO3.2</t>
  </si>
  <si>
    <t>Prestation de maintenance corrective - ticket majeur</t>
  </si>
  <si>
    <t>UO3.3</t>
  </si>
  <si>
    <t>Prestation de maintenance corrective - ticket mineur</t>
  </si>
  <si>
    <t>P4 - Maintenance adaptative</t>
  </si>
  <si>
    <t>UO4.1</t>
  </si>
  <si>
    <t>Unitaire</t>
  </si>
  <si>
    <t>UO5.1</t>
  </si>
  <si>
    <t>UO5.2</t>
  </si>
  <si>
    <t>UO5.3</t>
  </si>
  <si>
    <t>UO5.4</t>
  </si>
  <si>
    <t>UO6.1</t>
  </si>
  <si>
    <t>UO6.2</t>
  </si>
  <si>
    <t>UO6.3</t>
  </si>
  <si>
    <t>UO6.4</t>
  </si>
  <si>
    <t>UO6.5</t>
  </si>
  <si>
    <t>UO6.6</t>
  </si>
  <si>
    <t>UO6.7</t>
  </si>
  <si>
    <t>UO6.8</t>
  </si>
  <si>
    <t>Prestation de réversibilité</t>
  </si>
  <si>
    <t>P8 - Prestations complémentaires</t>
  </si>
  <si>
    <t>Jour</t>
  </si>
  <si>
    <t>Heure plafond</t>
  </si>
  <si>
    <t>Prestation de maintenance adaptative</t>
  </si>
  <si>
    <t>Prestation de maintenance évolutive - simple</t>
  </si>
  <si>
    <t>Prestation de maintenance évolutive - moyen</t>
  </si>
  <si>
    <t>Prestation de maintenance évolutive - complexe</t>
  </si>
  <si>
    <t>P5 - Maintenance évolutive</t>
  </si>
  <si>
    <t>Prestation de maintenance évolutive - très complexe</t>
  </si>
  <si>
    <t>Mise en œuvre d'un nouveau périmètre documentaire</t>
  </si>
  <si>
    <t>Reprise des données</t>
  </si>
  <si>
    <t>UO7.1</t>
  </si>
  <si>
    <t>UO7.2</t>
  </si>
  <si>
    <t>P6 - Création ou modification d'interface</t>
  </si>
  <si>
    <t>P7 - Nouveau périmètre documentaire</t>
  </si>
  <si>
    <t>P8 - Réversibilité</t>
  </si>
  <si>
    <t>UO8</t>
  </si>
  <si>
    <t>UO9.1.1</t>
  </si>
  <si>
    <t>UO9.1.2</t>
  </si>
  <si>
    <t>UO9.1.3</t>
  </si>
  <si>
    <t>UO9.1.4</t>
  </si>
  <si>
    <t>UO9.1.5</t>
  </si>
  <si>
    <t>UO9.1.6</t>
  </si>
  <si>
    <t>UO9.1.7</t>
  </si>
  <si>
    <t>UO9.1.8</t>
  </si>
  <si>
    <t>UO9.1.9</t>
  </si>
  <si>
    <t>UO9.1.10</t>
  </si>
  <si>
    <t>Directeur de projets - HO</t>
  </si>
  <si>
    <t>Chef de projets - HO</t>
  </si>
  <si>
    <t>Expert sur une technologie éditeur - HO</t>
  </si>
  <si>
    <t>Expert fonctionnel GED - HO</t>
  </si>
  <si>
    <t>Paramétreur/Développeur Nuxeo - HO</t>
  </si>
  <si>
    <t>Directeur de projets - HNO</t>
  </si>
  <si>
    <t>Chef de projets - HNO</t>
  </si>
  <si>
    <t>Expert sur une technologie éditeur - HNO</t>
  </si>
  <si>
    <t>Expert fonctionnel GED - HNO</t>
  </si>
  <si>
    <t>Paramétreur/Développeur Nuxeo - HNO</t>
  </si>
  <si>
    <t>Création d'une interface sortante - simple</t>
  </si>
  <si>
    <t>Création d'une interface sortante - moyenne</t>
  </si>
  <si>
    <t>Création d'une interface sortante - complexe</t>
  </si>
  <si>
    <t>Création d'une interface entrante - simple</t>
  </si>
  <si>
    <t>Création d'une interface entrante - moyenne</t>
  </si>
  <si>
    <t>Création d'une interface entrante - complexe</t>
  </si>
  <si>
    <t>Création d'un webservice - simple</t>
  </si>
  <si>
    <t>Création d'un webservice - complexe</t>
  </si>
  <si>
    <t>UO6.9</t>
  </si>
  <si>
    <t>Trimestriel</t>
  </si>
  <si>
    <t>UO6.10</t>
  </si>
  <si>
    <t>UO6.11</t>
  </si>
  <si>
    <t>Modification d'une interface sortante</t>
  </si>
  <si>
    <t>Modification d'une interface entrante</t>
  </si>
  <si>
    <t>Modification d'un webservice</t>
  </si>
  <si>
    <t>2025PN017 - AE_Annexe 1</t>
  </si>
  <si>
    <t>2025PN017 - RC_Annexe 1</t>
  </si>
  <si>
    <t>Prix unitaire € HT</t>
  </si>
  <si>
    <t>Montant total € HT</t>
  </si>
  <si>
    <t>Le present document est rempli automatiquement par application des prix du BPU aux quantités estimatives de la SGP 
Document sans valeur contractuelle utilisé pour l'évaluation des offres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</si>
</sst>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Verdana"/>
      <family val="2"/>
    </font>
    <font>
      <i/>
      <sz val="9"/>
      <name val="Verdana"/>
      <family val="2"/>
    </font>
    <font>
      <b/>
      <i/>
      <sz val="9"/>
      <color rgb="FFFF0000"/>
      <name val="Verdana"/>
      <family val="2"/>
    </font>
    <font>
      <b/>
      <sz val="14"/>
      <color theme="0"/>
      <name val="Calibri"/>
      <family val="2"/>
    </font>
    <font>
      <b/>
      <sz val="10"/>
      <color theme="0"/>
      <name val="Arial"/>
      <family val="2"/>
    </font>
    <font>
      <b/>
      <sz val="14"/>
      <color theme="0"/>
      <name val="Arial"/>
      <family val="2"/>
    </font>
    <font>
      <b/>
      <i/>
      <sz val="9"/>
      <name val="Verdana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3">
    <xf numFmtId="0" fontId="0" fillId="0" borderId="0" xfId="0"/>
    <xf numFmtId="0" fontId="8" fillId="3" borderId="0" xfId="1" applyFont="1" applyFill="1" applyAlignment="1">
      <alignment horizontal="center" vertical="center" wrapText="1"/>
    </xf>
    <xf numFmtId="0" fontId="8" fillId="3" borderId="0" xfId="1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4" applyNumberFormat="1" applyFont="1" applyBorder="1" applyAlignment="1">
      <alignment horizontal="center" vertical="center"/>
    </xf>
    <xf numFmtId="0" fontId="9" fillId="3" borderId="0" xfId="0" applyFont="1" applyFill="1"/>
    <xf numFmtId="164" fontId="9" fillId="3" borderId="0" xfId="0" applyNumberFormat="1" applyFont="1" applyFill="1"/>
    <xf numFmtId="0" fontId="1" fillId="0" borderId="1" xfId="0" applyFont="1" applyBorder="1" applyAlignment="1">
      <alignment horizontal="center" vertical="center"/>
    </xf>
    <xf numFmtId="0" fontId="8" fillId="4" borderId="0" xfId="1" applyFont="1" applyFill="1" applyAlignment="1">
      <alignment horizontal="center" vertical="center"/>
    </xf>
    <xf numFmtId="0" fontId="8" fillId="4" borderId="0" xfId="1" applyFont="1" applyFill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left" vertical="center"/>
    </xf>
    <xf numFmtId="0" fontId="11" fillId="4" borderId="0" xfId="1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164" fontId="0" fillId="0" borderId="0" xfId="0" applyNumberFormat="1"/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164" fontId="0" fillId="2" borderId="0" xfId="0" applyNumberForma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7" fillId="3" borderId="0" xfId="0" applyFont="1" applyFill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9" fillId="3" borderId="0" xfId="0" applyFont="1" applyFill="1" applyAlignment="1">
      <alignment horizontal="right"/>
    </xf>
  </cellXfs>
  <cellStyles count="5">
    <cellStyle name="Monétaire" xfId="4" builtinId="4"/>
    <cellStyle name="Monétaire 2" xfId="3" xr:uid="{505B6985-85E8-46FD-AB7C-AAA050A03472}"/>
    <cellStyle name="Normal" xfId="0" builtinId="0"/>
    <cellStyle name="Normal 2" xfId="1" xr:uid="{00000000-0005-0000-0000-000001000000}"/>
    <cellStyle name="Pourcentage 2" xfId="2" xr:uid="{5997A40E-385E-4B45-9EB3-6187B08DE89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263260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FBF5FEA-1DF5-1330-2BE4-0551BED22B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5843" cy="6138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95250</xdr:colOff>
      <xdr:row>0</xdr:row>
      <xdr:rowOff>514271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0596748-1ED3-79EC-5C48-A9CDFC1FB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833" cy="51427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A6E08-1635-4B17-AF30-F9972E3EF04F}">
  <dimension ref="A1:E50"/>
  <sheetViews>
    <sheetView showGridLines="0" topLeftCell="A45" zoomScale="90" zoomScaleNormal="90" workbookViewId="0">
      <selection activeCell="G3" sqref="G3"/>
    </sheetView>
  </sheetViews>
  <sheetFormatPr baseColWidth="10" defaultColWidth="11.453125" defaultRowHeight="12.5" x14ac:dyDescent="0.25"/>
  <cols>
    <col min="1" max="1" width="11.54296875" customWidth="1"/>
    <col min="2" max="2" width="11.453125" customWidth="1"/>
    <col min="3" max="3" width="85.54296875" bestFit="1" customWidth="1"/>
    <col min="4" max="4" width="18.453125" customWidth="1"/>
    <col min="5" max="5" width="16.453125" customWidth="1"/>
  </cols>
  <sheetData>
    <row r="1" spans="1:5" ht="48" customHeight="1" x14ac:dyDescent="0.25">
      <c r="B1" s="25" t="s">
        <v>96</v>
      </c>
      <c r="C1" s="25"/>
      <c r="D1" s="25"/>
      <c r="E1" s="25"/>
    </row>
    <row r="2" spans="1:5" ht="26.25" customHeight="1" x14ac:dyDescent="0.25">
      <c r="A2" s="26" t="s">
        <v>0</v>
      </c>
      <c r="B2" s="26"/>
      <c r="C2" s="26"/>
      <c r="D2" s="26"/>
      <c r="E2" s="26"/>
    </row>
    <row r="3" spans="1:5" ht="31.5" customHeight="1" x14ac:dyDescent="0.25">
      <c r="A3" s="27" t="s">
        <v>1</v>
      </c>
      <c r="B3" s="28"/>
      <c r="C3" s="28"/>
      <c r="D3" s="28"/>
      <c r="E3" s="28"/>
    </row>
    <row r="4" spans="1:5" ht="18.5" x14ac:dyDescent="0.45">
      <c r="A4" s="29" t="s">
        <v>2</v>
      </c>
      <c r="B4" s="29"/>
      <c r="C4" s="29"/>
      <c r="D4" s="29"/>
      <c r="E4" s="29"/>
    </row>
    <row r="5" spans="1:5" ht="13" x14ac:dyDescent="0.25">
      <c r="A5" s="1" t="s">
        <v>3</v>
      </c>
      <c r="B5" s="2" t="s">
        <v>4</v>
      </c>
      <c r="C5" s="2" t="s">
        <v>5</v>
      </c>
      <c r="D5" s="2" t="s">
        <v>6</v>
      </c>
      <c r="E5" s="2" t="s">
        <v>98</v>
      </c>
    </row>
    <row r="6" spans="1:5" ht="19.5" customHeight="1" x14ac:dyDescent="0.25">
      <c r="A6" s="15" t="s">
        <v>16</v>
      </c>
      <c r="B6" s="14"/>
      <c r="C6" s="14"/>
      <c r="D6" s="14"/>
      <c r="E6" s="14"/>
    </row>
    <row r="7" spans="1:5" ht="24" customHeight="1" x14ac:dyDescent="0.25">
      <c r="A7" s="3">
        <v>1</v>
      </c>
      <c r="B7" s="13" t="s">
        <v>13</v>
      </c>
      <c r="C7" s="18" t="s">
        <v>14</v>
      </c>
      <c r="D7" s="3" t="s">
        <v>15</v>
      </c>
      <c r="E7" s="5"/>
    </row>
    <row r="8" spans="1:5" ht="19.5" customHeight="1" x14ac:dyDescent="0.25">
      <c r="A8" s="15" t="s">
        <v>17</v>
      </c>
      <c r="B8" s="14"/>
      <c r="C8" s="14"/>
      <c r="D8" s="14"/>
      <c r="E8" s="14"/>
    </row>
    <row r="9" spans="1:5" ht="24" customHeight="1" x14ac:dyDescent="0.25">
      <c r="A9" s="13">
        <v>2</v>
      </c>
      <c r="B9" s="13" t="s">
        <v>18</v>
      </c>
      <c r="C9" s="18" t="s">
        <v>19</v>
      </c>
      <c r="D9" s="13" t="s">
        <v>21</v>
      </c>
      <c r="E9" s="5"/>
    </row>
    <row r="10" spans="1:5" ht="19.5" customHeight="1" x14ac:dyDescent="0.25">
      <c r="A10" s="15" t="s">
        <v>20</v>
      </c>
      <c r="B10" s="14"/>
      <c r="C10" s="14"/>
      <c r="D10" s="14"/>
      <c r="E10" s="14"/>
    </row>
    <row r="11" spans="1:5" ht="24" customHeight="1" x14ac:dyDescent="0.25">
      <c r="A11" s="13">
        <v>3</v>
      </c>
      <c r="B11" s="13" t="s">
        <v>22</v>
      </c>
      <c r="C11" s="18" t="s">
        <v>23</v>
      </c>
      <c r="D11" s="13" t="s">
        <v>21</v>
      </c>
      <c r="E11" s="5"/>
    </row>
    <row r="12" spans="1:5" ht="24" customHeight="1" x14ac:dyDescent="0.25">
      <c r="A12" s="13">
        <v>4</v>
      </c>
      <c r="B12" s="13" t="s">
        <v>24</v>
      </c>
      <c r="C12" s="18" t="s">
        <v>25</v>
      </c>
      <c r="D12" s="13" t="s">
        <v>21</v>
      </c>
      <c r="E12" s="5"/>
    </row>
    <row r="13" spans="1:5" ht="24" customHeight="1" x14ac:dyDescent="0.25">
      <c r="A13" s="13">
        <v>5</v>
      </c>
      <c r="B13" s="13" t="s">
        <v>26</v>
      </c>
      <c r="C13" s="18" t="s">
        <v>27</v>
      </c>
      <c r="D13" s="13" t="s">
        <v>21</v>
      </c>
      <c r="E13" s="5"/>
    </row>
    <row r="14" spans="1:5" ht="19.5" customHeight="1" x14ac:dyDescent="0.25">
      <c r="A14" s="15" t="s">
        <v>28</v>
      </c>
      <c r="B14" s="14"/>
      <c r="C14" s="14"/>
      <c r="D14" s="14"/>
      <c r="E14" s="14"/>
    </row>
    <row r="15" spans="1:5" ht="24" customHeight="1" x14ac:dyDescent="0.25">
      <c r="A15" s="13">
        <v>6</v>
      </c>
      <c r="B15" s="13" t="s">
        <v>29</v>
      </c>
      <c r="C15" s="18" t="s">
        <v>47</v>
      </c>
      <c r="D15" s="13" t="s">
        <v>90</v>
      </c>
      <c r="E15" s="5"/>
    </row>
    <row r="16" spans="1:5" ht="19.5" customHeight="1" x14ac:dyDescent="0.25">
      <c r="A16" s="15" t="s">
        <v>51</v>
      </c>
      <c r="B16" s="14"/>
      <c r="C16" s="14"/>
      <c r="D16" s="14"/>
      <c r="E16" s="14"/>
    </row>
    <row r="17" spans="1:5" ht="24" customHeight="1" x14ac:dyDescent="0.25">
      <c r="A17" s="13">
        <v>7</v>
      </c>
      <c r="B17" s="13" t="s">
        <v>31</v>
      </c>
      <c r="C17" s="4" t="s">
        <v>48</v>
      </c>
      <c r="D17" s="16" t="s">
        <v>30</v>
      </c>
      <c r="E17" s="5"/>
    </row>
    <row r="18" spans="1:5" ht="24" customHeight="1" x14ac:dyDescent="0.25">
      <c r="A18" s="13">
        <v>8</v>
      </c>
      <c r="B18" s="13" t="s">
        <v>32</v>
      </c>
      <c r="C18" s="4" t="s">
        <v>49</v>
      </c>
      <c r="D18" s="16" t="s">
        <v>30</v>
      </c>
      <c r="E18" s="5"/>
    </row>
    <row r="19" spans="1:5" ht="24" customHeight="1" x14ac:dyDescent="0.25">
      <c r="A19" s="13">
        <v>9</v>
      </c>
      <c r="B19" s="13" t="s">
        <v>33</v>
      </c>
      <c r="C19" s="4" t="s">
        <v>50</v>
      </c>
      <c r="D19" s="16" t="s">
        <v>30</v>
      </c>
      <c r="E19" s="5"/>
    </row>
    <row r="20" spans="1:5" ht="24" customHeight="1" x14ac:dyDescent="0.25">
      <c r="A20" s="13">
        <v>10</v>
      </c>
      <c r="B20" s="13" t="s">
        <v>34</v>
      </c>
      <c r="C20" s="4" t="s">
        <v>52</v>
      </c>
      <c r="D20" s="16" t="s">
        <v>30</v>
      </c>
      <c r="E20" s="5"/>
    </row>
    <row r="21" spans="1:5" ht="19.5" customHeight="1" x14ac:dyDescent="0.25">
      <c r="A21" s="15" t="s">
        <v>57</v>
      </c>
      <c r="B21" s="14"/>
      <c r="C21" s="14"/>
      <c r="D21" s="14"/>
      <c r="E21" s="14"/>
    </row>
    <row r="22" spans="1:5" ht="24" customHeight="1" x14ac:dyDescent="0.25">
      <c r="A22" s="13">
        <v>11</v>
      </c>
      <c r="B22" s="13" t="s">
        <v>35</v>
      </c>
      <c r="C22" s="4" t="s">
        <v>81</v>
      </c>
      <c r="D22" s="16" t="s">
        <v>30</v>
      </c>
      <c r="E22" s="5"/>
    </row>
    <row r="23" spans="1:5" ht="24" customHeight="1" x14ac:dyDescent="0.25">
      <c r="A23" s="13">
        <v>12</v>
      </c>
      <c r="B23" s="13" t="s">
        <v>36</v>
      </c>
      <c r="C23" s="4" t="s">
        <v>82</v>
      </c>
      <c r="D23" s="16" t="s">
        <v>30</v>
      </c>
      <c r="E23" s="5"/>
    </row>
    <row r="24" spans="1:5" ht="24" customHeight="1" x14ac:dyDescent="0.25">
      <c r="A24" s="13">
        <v>13</v>
      </c>
      <c r="B24" s="13" t="s">
        <v>37</v>
      </c>
      <c r="C24" s="4" t="s">
        <v>83</v>
      </c>
      <c r="D24" s="16" t="s">
        <v>30</v>
      </c>
      <c r="E24" s="5"/>
    </row>
    <row r="25" spans="1:5" ht="24" customHeight="1" x14ac:dyDescent="0.25">
      <c r="A25" s="13">
        <v>14</v>
      </c>
      <c r="B25" s="13" t="s">
        <v>38</v>
      </c>
      <c r="C25" s="4" t="s">
        <v>93</v>
      </c>
      <c r="D25" s="16" t="s">
        <v>30</v>
      </c>
      <c r="E25" s="5"/>
    </row>
    <row r="26" spans="1:5" ht="24" customHeight="1" x14ac:dyDescent="0.25">
      <c r="A26" s="13">
        <v>15</v>
      </c>
      <c r="B26" s="13" t="s">
        <v>39</v>
      </c>
      <c r="C26" s="4" t="s">
        <v>84</v>
      </c>
      <c r="D26" s="16" t="s">
        <v>30</v>
      </c>
      <c r="E26" s="5"/>
    </row>
    <row r="27" spans="1:5" ht="24" customHeight="1" x14ac:dyDescent="0.25">
      <c r="A27" s="13">
        <v>16</v>
      </c>
      <c r="B27" s="13" t="s">
        <v>40</v>
      </c>
      <c r="C27" s="4" t="s">
        <v>85</v>
      </c>
      <c r="D27" s="16" t="s">
        <v>30</v>
      </c>
      <c r="E27" s="5"/>
    </row>
    <row r="28" spans="1:5" ht="24" customHeight="1" x14ac:dyDescent="0.25">
      <c r="A28" s="13">
        <v>17</v>
      </c>
      <c r="B28" s="13" t="s">
        <v>41</v>
      </c>
      <c r="C28" s="4" t="s">
        <v>86</v>
      </c>
      <c r="D28" s="16" t="s">
        <v>30</v>
      </c>
      <c r="E28" s="5"/>
    </row>
    <row r="29" spans="1:5" ht="24" customHeight="1" x14ac:dyDescent="0.25">
      <c r="A29" s="13">
        <v>18</v>
      </c>
      <c r="B29" s="13" t="s">
        <v>42</v>
      </c>
      <c r="C29" s="4" t="s">
        <v>94</v>
      </c>
      <c r="D29" s="16" t="s">
        <v>30</v>
      </c>
      <c r="E29" s="5"/>
    </row>
    <row r="30" spans="1:5" ht="24" customHeight="1" x14ac:dyDescent="0.25">
      <c r="A30" s="13">
        <v>19</v>
      </c>
      <c r="B30" s="13" t="s">
        <v>89</v>
      </c>
      <c r="C30" s="4" t="s">
        <v>87</v>
      </c>
      <c r="D30" s="16" t="s">
        <v>30</v>
      </c>
      <c r="E30" s="5"/>
    </row>
    <row r="31" spans="1:5" ht="24" customHeight="1" x14ac:dyDescent="0.25">
      <c r="A31" s="13">
        <v>20</v>
      </c>
      <c r="B31" s="13" t="s">
        <v>91</v>
      </c>
      <c r="C31" s="4" t="s">
        <v>88</v>
      </c>
      <c r="D31" s="16" t="s">
        <v>30</v>
      </c>
      <c r="E31" s="5"/>
    </row>
    <row r="32" spans="1:5" ht="24" customHeight="1" x14ac:dyDescent="0.25">
      <c r="A32" s="13">
        <v>21</v>
      </c>
      <c r="B32" s="13" t="s">
        <v>92</v>
      </c>
      <c r="C32" s="4" t="s">
        <v>95</v>
      </c>
      <c r="D32" s="16" t="s">
        <v>30</v>
      </c>
      <c r="E32" s="24"/>
    </row>
    <row r="33" spans="1:5" ht="19.5" customHeight="1" x14ac:dyDescent="0.25">
      <c r="A33" s="15" t="s">
        <v>58</v>
      </c>
      <c r="B33" s="14"/>
      <c r="C33" s="14"/>
      <c r="D33" s="14"/>
      <c r="E33" s="14"/>
    </row>
    <row r="34" spans="1:5" ht="24" customHeight="1" x14ac:dyDescent="0.25">
      <c r="A34" s="13">
        <v>22</v>
      </c>
      <c r="B34" s="13" t="s">
        <v>55</v>
      </c>
      <c r="C34" s="4" t="s">
        <v>53</v>
      </c>
      <c r="D34" s="16" t="s">
        <v>30</v>
      </c>
      <c r="E34" s="5"/>
    </row>
    <row r="35" spans="1:5" ht="24" customHeight="1" x14ac:dyDescent="0.25">
      <c r="A35" s="13">
        <v>23</v>
      </c>
      <c r="B35" s="13" t="s">
        <v>56</v>
      </c>
      <c r="C35" s="4" t="s">
        <v>54</v>
      </c>
      <c r="D35" s="16" t="s">
        <v>30</v>
      </c>
      <c r="E35" s="5"/>
    </row>
    <row r="36" spans="1:5" ht="19.5" customHeight="1" x14ac:dyDescent="0.25">
      <c r="A36" s="15" t="s">
        <v>59</v>
      </c>
      <c r="B36" s="19"/>
      <c r="C36" s="19"/>
      <c r="D36" s="19"/>
      <c r="E36" s="14"/>
    </row>
    <row r="37" spans="1:5" ht="24" customHeight="1" x14ac:dyDescent="0.25">
      <c r="A37" s="13">
        <v>24</v>
      </c>
      <c r="B37" s="13" t="s">
        <v>60</v>
      </c>
      <c r="C37" s="18" t="s">
        <v>43</v>
      </c>
      <c r="D37" s="13" t="s">
        <v>15</v>
      </c>
      <c r="E37" s="5"/>
    </row>
    <row r="38" spans="1:5" ht="19.5" customHeight="1" x14ac:dyDescent="0.25">
      <c r="A38" s="15" t="s">
        <v>44</v>
      </c>
      <c r="B38" s="19"/>
      <c r="C38" s="19"/>
      <c r="D38" s="19"/>
      <c r="E38" s="14"/>
    </row>
    <row r="39" spans="1:5" ht="24" customHeight="1" x14ac:dyDescent="0.25">
      <c r="A39" s="13">
        <v>25</v>
      </c>
      <c r="B39" s="13" t="s">
        <v>61</v>
      </c>
      <c r="C39" s="22" t="s">
        <v>71</v>
      </c>
      <c r="D39" s="13" t="s">
        <v>45</v>
      </c>
      <c r="E39" s="5"/>
    </row>
    <row r="40" spans="1:5" ht="24" customHeight="1" x14ac:dyDescent="0.25">
      <c r="A40" s="13">
        <v>26</v>
      </c>
      <c r="B40" s="13" t="s">
        <v>62</v>
      </c>
      <c r="C40" s="22" t="s">
        <v>72</v>
      </c>
      <c r="D40" s="13" t="s">
        <v>45</v>
      </c>
      <c r="E40" s="5"/>
    </row>
    <row r="41" spans="1:5" ht="24" customHeight="1" x14ac:dyDescent="0.25">
      <c r="A41" s="13">
        <v>27</v>
      </c>
      <c r="B41" s="13" t="s">
        <v>63</v>
      </c>
      <c r="C41" s="22" t="s">
        <v>73</v>
      </c>
      <c r="D41" s="13" t="s">
        <v>45</v>
      </c>
      <c r="E41" s="5"/>
    </row>
    <row r="42" spans="1:5" ht="24" customHeight="1" x14ac:dyDescent="0.25">
      <c r="A42" s="13">
        <v>28</v>
      </c>
      <c r="B42" s="13" t="s">
        <v>64</v>
      </c>
      <c r="C42" s="23" t="s">
        <v>74</v>
      </c>
      <c r="D42" s="13" t="s">
        <v>45</v>
      </c>
      <c r="E42" s="5"/>
    </row>
    <row r="43" spans="1:5" ht="24" customHeight="1" x14ac:dyDescent="0.25">
      <c r="A43" s="13">
        <v>29</v>
      </c>
      <c r="B43" s="13" t="s">
        <v>65</v>
      </c>
      <c r="C43" s="22" t="s">
        <v>75</v>
      </c>
      <c r="D43" s="13" t="s">
        <v>45</v>
      </c>
      <c r="E43" s="5"/>
    </row>
    <row r="44" spans="1:5" ht="24" customHeight="1" x14ac:dyDescent="0.25">
      <c r="A44" s="13">
        <v>30</v>
      </c>
      <c r="B44" s="13" t="s">
        <v>66</v>
      </c>
      <c r="C44" s="22" t="s">
        <v>76</v>
      </c>
      <c r="D44" s="13" t="s">
        <v>46</v>
      </c>
      <c r="E44" s="5"/>
    </row>
    <row r="45" spans="1:5" ht="24" customHeight="1" x14ac:dyDescent="0.25">
      <c r="A45" s="13">
        <v>31</v>
      </c>
      <c r="B45" s="13" t="s">
        <v>67</v>
      </c>
      <c r="C45" s="22" t="s">
        <v>77</v>
      </c>
      <c r="D45" s="13" t="s">
        <v>46</v>
      </c>
      <c r="E45" s="5"/>
    </row>
    <row r="46" spans="1:5" ht="24" customHeight="1" x14ac:dyDescent="0.25">
      <c r="A46" s="13">
        <v>32</v>
      </c>
      <c r="B46" s="13" t="s">
        <v>68</v>
      </c>
      <c r="C46" s="22" t="s">
        <v>78</v>
      </c>
      <c r="D46" s="13" t="s">
        <v>46</v>
      </c>
      <c r="E46" s="5"/>
    </row>
    <row r="47" spans="1:5" ht="24" customHeight="1" x14ac:dyDescent="0.25">
      <c r="A47" s="13">
        <v>33</v>
      </c>
      <c r="B47" s="13" t="s">
        <v>69</v>
      </c>
      <c r="C47" s="23" t="s">
        <v>79</v>
      </c>
      <c r="D47" s="13" t="s">
        <v>46</v>
      </c>
      <c r="E47" s="5"/>
    </row>
    <row r="48" spans="1:5" ht="24" customHeight="1" x14ac:dyDescent="0.25">
      <c r="A48" s="13">
        <v>34</v>
      </c>
      <c r="B48" s="13" t="s">
        <v>70</v>
      </c>
      <c r="C48" s="22" t="s">
        <v>80</v>
      </c>
      <c r="D48" s="13" t="s">
        <v>46</v>
      </c>
      <c r="E48" s="5"/>
    </row>
    <row r="50" spans="1:5" s="7" customFormat="1" ht="27" customHeight="1" x14ac:dyDescent="0.25">
      <c r="A50" s="6"/>
      <c r="B50" s="6" t="s">
        <v>7</v>
      </c>
      <c r="C50" s="6"/>
      <c r="D50" s="8" t="s">
        <v>8</v>
      </c>
      <c r="E50" s="6"/>
    </row>
  </sheetData>
  <mergeCells count="4">
    <mergeCell ref="B1:E1"/>
    <mergeCell ref="A2:E2"/>
    <mergeCell ref="A3:E3"/>
    <mergeCell ref="A4:E4"/>
  </mergeCells>
  <phoneticPr fontId="2" type="noConversion"/>
  <pageMargins left="0.7" right="0.7" top="0.75" bottom="0.75" header="0.3" footer="0.3"/>
  <pageSetup paperSize="9" scale="58" orientation="portrait" r:id="rId1"/>
  <headerFooter>
    <oddFooter>&amp;L&amp;1#&amp;"Microsoft Sans Serif"&amp;12&amp;KFB765BClassification : Restreint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57A13-2795-420D-B4E5-872516744DFE}">
  <dimension ref="A1:G53"/>
  <sheetViews>
    <sheetView showGridLines="0" tabSelected="1" zoomScale="90" zoomScaleNormal="90" workbookViewId="0">
      <selection activeCell="A3" sqref="A3:G3"/>
    </sheetView>
  </sheetViews>
  <sheetFormatPr baseColWidth="10" defaultColWidth="11.453125" defaultRowHeight="12.5" x14ac:dyDescent="0.25"/>
  <cols>
    <col min="1" max="1" width="11.54296875" customWidth="1"/>
    <col min="2" max="2" width="11.453125" customWidth="1"/>
    <col min="3" max="3" width="83.453125" bestFit="1" customWidth="1"/>
    <col min="4" max="4" width="12.81640625" bestFit="1" customWidth="1"/>
    <col min="5" max="5" width="16.1796875" bestFit="1" customWidth="1"/>
    <col min="6" max="6" width="12.1796875" customWidth="1"/>
    <col min="7" max="7" width="18.81640625" customWidth="1"/>
  </cols>
  <sheetData>
    <row r="1" spans="1:7" ht="40.5" customHeight="1" x14ac:dyDescent="0.25">
      <c r="B1" s="25" t="s">
        <v>97</v>
      </c>
      <c r="C1" s="25"/>
      <c r="D1" s="25"/>
      <c r="E1" s="25"/>
      <c r="F1" s="25"/>
      <c r="G1" s="25"/>
    </row>
    <row r="2" spans="1:7" ht="26.25" customHeight="1" x14ac:dyDescent="0.25">
      <c r="A2" s="26" t="str">
        <f>BPU!A2</f>
        <v>[NOM DU CANDIDAT]</v>
      </c>
      <c r="B2" s="26"/>
      <c r="C2" s="26"/>
      <c r="D2" s="26"/>
      <c r="E2" s="26"/>
      <c r="F2" s="26"/>
      <c r="G2" s="26"/>
    </row>
    <row r="3" spans="1:7" ht="31.5" customHeight="1" x14ac:dyDescent="0.25">
      <c r="A3" s="30" t="s">
        <v>100</v>
      </c>
      <c r="B3" s="31"/>
      <c r="C3" s="31"/>
      <c r="D3" s="31"/>
      <c r="E3" s="31"/>
      <c r="F3" s="31"/>
      <c r="G3" s="31"/>
    </row>
    <row r="4" spans="1:7" ht="18.5" x14ac:dyDescent="0.45">
      <c r="A4" s="29" t="s">
        <v>9</v>
      </c>
      <c r="B4" s="29"/>
      <c r="C4" s="29"/>
      <c r="D4" s="29"/>
      <c r="E4" s="29"/>
      <c r="F4" s="29"/>
      <c r="G4" s="29"/>
    </row>
    <row r="5" spans="1:7" ht="26" x14ac:dyDescent="0.25">
      <c r="A5" s="1" t="s">
        <v>3</v>
      </c>
      <c r="B5" s="2" t="s">
        <v>4</v>
      </c>
      <c r="C5" s="2" t="s">
        <v>5</v>
      </c>
      <c r="D5" s="2" t="s">
        <v>6</v>
      </c>
      <c r="E5" s="2" t="s">
        <v>98</v>
      </c>
      <c r="F5" s="1" t="s">
        <v>10</v>
      </c>
      <c r="G5" s="2" t="s">
        <v>99</v>
      </c>
    </row>
    <row r="6" spans="1:7" ht="19.5" customHeight="1" x14ac:dyDescent="0.25">
      <c r="A6" s="15" t="s">
        <v>16</v>
      </c>
      <c r="B6" s="14"/>
      <c r="C6" s="14"/>
      <c r="D6" s="14"/>
      <c r="E6" s="14"/>
      <c r="F6" s="14"/>
      <c r="G6" s="14"/>
    </row>
    <row r="7" spans="1:7" ht="24" customHeight="1" x14ac:dyDescent="0.25">
      <c r="A7" s="3">
        <v>1</v>
      </c>
      <c r="B7" s="13" t="s">
        <v>13</v>
      </c>
      <c r="C7" s="18" t="s">
        <v>14</v>
      </c>
      <c r="D7" s="3" t="s">
        <v>15</v>
      </c>
      <c r="E7" s="10">
        <f>BPU!E7</f>
        <v>0</v>
      </c>
      <c r="F7" s="3">
        <v>1</v>
      </c>
      <c r="G7" s="9">
        <f>E7*F7</f>
        <v>0</v>
      </c>
    </row>
    <row r="8" spans="1:7" ht="19.5" customHeight="1" x14ac:dyDescent="0.25">
      <c r="A8" s="15" t="s">
        <v>17</v>
      </c>
      <c r="B8" s="14"/>
      <c r="C8" s="14"/>
      <c r="D8" s="14"/>
      <c r="E8" s="14"/>
      <c r="F8" s="14"/>
      <c r="G8" s="14"/>
    </row>
    <row r="9" spans="1:7" ht="24" customHeight="1" x14ac:dyDescent="0.25">
      <c r="A9" s="13">
        <v>2</v>
      </c>
      <c r="B9" s="13" t="s">
        <v>18</v>
      </c>
      <c r="C9" s="18" t="s">
        <v>19</v>
      </c>
      <c r="D9" s="13" t="s">
        <v>21</v>
      </c>
      <c r="E9" s="10">
        <f>BPU!E9</f>
        <v>0</v>
      </c>
      <c r="F9" s="3">
        <f>20*12*4</f>
        <v>960</v>
      </c>
      <c r="G9" s="9">
        <f t="shared" ref="G9:G48" si="0">E9*F9</f>
        <v>0</v>
      </c>
    </row>
    <row r="10" spans="1:7" ht="19.5" customHeight="1" x14ac:dyDescent="0.25">
      <c r="A10" s="15" t="s">
        <v>20</v>
      </c>
      <c r="B10" s="14"/>
      <c r="C10" s="14"/>
      <c r="D10" s="14"/>
      <c r="E10" s="14"/>
      <c r="F10" s="14"/>
      <c r="G10" s="14"/>
    </row>
    <row r="11" spans="1:7" ht="24" customHeight="1" x14ac:dyDescent="0.25">
      <c r="A11" s="13">
        <v>3</v>
      </c>
      <c r="B11" s="13" t="s">
        <v>22</v>
      </c>
      <c r="C11" s="18" t="s">
        <v>23</v>
      </c>
      <c r="D11" s="13" t="s">
        <v>21</v>
      </c>
      <c r="E11" s="10">
        <f>BPU!E11</f>
        <v>0</v>
      </c>
      <c r="F11" s="3">
        <f>2*4</f>
        <v>8</v>
      </c>
      <c r="G11" s="9">
        <f t="shared" si="0"/>
        <v>0</v>
      </c>
    </row>
    <row r="12" spans="1:7" ht="24" customHeight="1" x14ac:dyDescent="0.25">
      <c r="A12" s="13">
        <v>4</v>
      </c>
      <c r="B12" s="13" t="s">
        <v>24</v>
      </c>
      <c r="C12" s="18" t="s">
        <v>25</v>
      </c>
      <c r="D12" s="13" t="s">
        <v>21</v>
      </c>
      <c r="E12" s="10">
        <f>BPU!E12</f>
        <v>0</v>
      </c>
      <c r="F12" s="3">
        <f>6*4</f>
        <v>24</v>
      </c>
      <c r="G12" s="9">
        <f t="shared" si="0"/>
        <v>0</v>
      </c>
    </row>
    <row r="13" spans="1:7" ht="24" customHeight="1" x14ac:dyDescent="0.25">
      <c r="A13" s="13">
        <v>5</v>
      </c>
      <c r="B13" s="13" t="s">
        <v>26</v>
      </c>
      <c r="C13" s="18" t="s">
        <v>27</v>
      </c>
      <c r="D13" s="13" t="s">
        <v>21</v>
      </c>
      <c r="E13" s="10">
        <f>BPU!E13</f>
        <v>0</v>
      </c>
      <c r="F13" s="3">
        <f>12*4</f>
        <v>48</v>
      </c>
      <c r="G13" s="9">
        <f t="shared" si="0"/>
        <v>0</v>
      </c>
    </row>
    <row r="14" spans="1:7" ht="19.5" customHeight="1" x14ac:dyDescent="0.25">
      <c r="A14" s="15" t="s">
        <v>28</v>
      </c>
      <c r="B14" s="14"/>
      <c r="C14" s="14"/>
      <c r="D14" s="14"/>
      <c r="E14" s="14"/>
      <c r="F14" s="14"/>
      <c r="G14" s="14"/>
    </row>
    <row r="15" spans="1:7" ht="24" customHeight="1" x14ac:dyDescent="0.25">
      <c r="A15" s="13">
        <v>6</v>
      </c>
      <c r="B15" s="13" t="s">
        <v>29</v>
      </c>
      <c r="C15" s="18" t="s">
        <v>47</v>
      </c>
      <c r="D15" s="13" t="s">
        <v>90</v>
      </c>
      <c r="E15" s="10">
        <f>BPU!E15</f>
        <v>0</v>
      </c>
      <c r="F15" s="3">
        <f>4*4</f>
        <v>16</v>
      </c>
      <c r="G15" s="9">
        <f t="shared" si="0"/>
        <v>0</v>
      </c>
    </row>
    <row r="16" spans="1:7" ht="19.5" customHeight="1" x14ac:dyDescent="0.25">
      <c r="A16" s="15" t="s">
        <v>51</v>
      </c>
      <c r="B16" s="14"/>
      <c r="C16" s="14"/>
      <c r="D16" s="14"/>
      <c r="E16" s="14"/>
      <c r="F16" s="14"/>
      <c r="G16" s="14"/>
    </row>
    <row r="17" spans="1:7" ht="24" customHeight="1" x14ac:dyDescent="0.25">
      <c r="A17" s="13">
        <v>7</v>
      </c>
      <c r="B17" s="13" t="s">
        <v>31</v>
      </c>
      <c r="C17" s="4" t="s">
        <v>48</v>
      </c>
      <c r="D17" s="16" t="s">
        <v>30</v>
      </c>
      <c r="E17" s="10">
        <f>BPU!E17</f>
        <v>0</v>
      </c>
      <c r="F17" s="3">
        <f>12*4</f>
        <v>48</v>
      </c>
      <c r="G17" s="9">
        <f t="shared" si="0"/>
        <v>0</v>
      </c>
    </row>
    <row r="18" spans="1:7" ht="24" customHeight="1" x14ac:dyDescent="0.25">
      <c r="A18" s="13">
        <v>8</v>
      </c>
      <c r="B18" s="13" t="s">
        <v>32</v>
      </c>
      <c r="C18" s="4" t="s">
        <v>49</v>
      </c>
      <c r="D18" s="16" t="s">
        <v>30</v>
      </c>
      <c r="E18" s="10">
        <f>BPU!E18</f>
        <v>0</v>
      </c>
      <c r="F18" s="3">
        <f>6*4</f>
        <v>24</v>
      </c>
      <c r="G18" s="9">
        <f t="shared" si="0"/>
        <v>0</v>
      </c>
    </row>
    <row r="19" spans="1:7" ht="24" customHeight="1" x14ac:dyDescent="0.25">
      <c r="A19" s="13">
        <v>9</v>
      </c>
      <c r="B19" s="13" t="s">
        <v>33</v>
      </c>
      <c r="C19" s="4" t="s">
        <v>50</v>
      </c>
      <c r="D19" s="16" t="s">
        <v>30</v>
      </c>
      <c r="E19" s="10">
        <f>BPU!E19</f>
        <v>0</v>
      </c>
      <c r="F19" s="3">
        <f>4*4</f>
        <v>16</v>
      </c>
      <c r="G19" s="9">
        <f t="shared" si="0"/>
        <v>0</v>
      </c>
    </row>
    <row r="20" spans="1:7" ht="24" customHeight="1" x14ac:dyDescent="0.25">
      <c r="A20" s="13">
        <v>10</v>
      </c>
      <c r="B20" s="13" t="s">
        <v>34</v>
      </c>
      <c r="C20" s="4" t="s">
        <v>52</v>
      </c>
      <c r="D20" s="16" t="s">
        <v>30</v>
      </c>
      <c r="E20" s="10">
        <f>BPU!E20</f>
        <v>0</v>
      </c>
      <c r="F20" s="3">
        <f>1*4</f>
        <v>4</v>
      </c>
      <c r="G20" s="9">
        <f t="shared" si="0"/>
        <v>0</v>
      </c>
    </row>
    <row r="21" spans="1:7" ht="19.5" customHeight="1" x14ac:dyDescent="0.25">
      <c r="A21" s="15" t="s">
        <v>57</v>
      </c>
      <c r="B21" s="14"/>
      <c r="C21" s="14"/>
      <c r="D21" s="14"/>
      <c r="E21" s="14"/>
      <c r="F21" s="14"/>
      <c r="G21" s="14"/>
    </row>
    <row r="22" spans="1:7" ht="24" customHeight="1" x14ac:dyDescent="0.25">
      <c r="A22" s="13">
        <v>11</v>
      </c>
      <c r="B22" s="13" t="s">
        <v>35</v>
      </c>
      <c r="C22" s="4" t="s">
        <v>81</v>
      </c>
      <c r="D22" s="16" t="s">
        <v>30</v>
      </c>
      <c r="E22" s="10">
        <f>BPU!E22</f>
        <v>0</v>
      </c>
      <c r="F22" s="3">
        <v>6</v>
      </c>
      <c r="G22" s="9">
        <f t="shared" ref="G22:G32" si="1">E22*F22</f>
        <v>0</v>
      </c>
    </row>
    <row r="23" spans="1:7" ht="24" customHeight="1" x14ac:dyDescent="0.25">
      <c r="A23" s="13">
        <v>12</v>
      </c>
      <c r="B23" s="13" t="s">
        <v>36</v>
      </c>
      <c r="C23" s="4" t="s">
        <v>82</v>
      </c>
      <c r="D23" s="16" t="s">
        <v>30</v>
      </c>
      <c r="E23" s="10">
        <f>BPU!E23</f>
        <v>0</v>
      </c>
      <c r="F23" s="3">
        <v>3</v>
      </c>
      <c r="G23" s="9">
        <f t="shared" si="1"/>
        <v>0</v>
      </c>
    </row>
    <row r="24" spans="1:7" ht="24" customHeight="1" x14ac:dyDescent="0.25">
      <c r="A24" s="13">
        <v>13</v>
      </c>
      <c r="B24" s="13" t="s">
        <v>37</v>
      </c>
      <c r="C24" s="4" t="s">
        <v>83</v>
      </c>
      <c r="D24" s="16" t="s">
        <v>30</v>
      </c>
      <c r="E24" s="10">
        <f>BPU!E24</f>
        <v>0</v>
      </c>
      <c r="F24" s="3">
        <v>1</v>
      </c>
      <c r="G24" s="9">
        <f t="shared" si="1"/>
        <v>0</v>
      </c>
    </row>
    <row r="25" spans="1:7" ht="24" customHeight="1" x14ac:dyDescent="0.25">
      <c r="A25" s="13">
        <v>14</v>
      </c>
      <c r="B25" s="13" t="s">
        <v>38</v>
      </c>
      <c r="C25" s="4" t="s">
        <v>93</v>
      </c>
      <c r="D25" s="16" t="s">
        <v>30</v>
      </c>
      <c r="E25" s="10">
        <f>BPU!E25</f>
        <v>0</v>
      </c>
      <c r="F25" s="3">
        <v>4</v>
      </c>
      <c r="G25" s="9">
        <f t="shared" si="1"/>
        <v>0</v>
      </c>
    </row>
    <row r="26" spans="1:7" ht="24" customHeight="1" x14ac:dyDescent="0.25">
      <c r="A26" s="13">
        <v>15</v>
      </c>
      <c r="B26" s="13" t="s">
        <v>39</v>
      </c>
      <c r="C26" s="4" t="s">
        <v>84</v>
      </c>
      <c r="D26" s="16" t="s">
        <v>30</v>
      </c>
      <c r="E26" s="10">
        <f>BPU!E26</f>
        <v>0</v>
      </c>
      <c r="F26" s="13">
        <v>6</v>
      </c>
      <c r="G26" s="9">
        <f t="shared" si="1"/>
        <v>0</v>
      </c>
    </row>
    <row r="27" spans="1:7" ht="24" customHeight="1" x14ac:dyDescent="0.25">
      <c r="A27" s="13">
        <v>16</v>
      </c>
      <c r="B27" s="13" t="s">
        <v>40</v>
      </c>
      <c r="C27" s="4" t="s">
        <v>85</v>
      </c>
      <c r="D27" s="16" t="s">
        <v>30</v>
      </c>
      <c r="E27" s="10">
        <f>BPU!E27</f>
        <v>0</v>
      </c>
      <c r="F27" s="3">
        <v>3</v>
      </c>
      <c r="G27" s="9">
        <f t="shared" si="1"/>
        <v>0</v>
      </c>
    </row>
    <row r="28" spans="1:7" ht="24" customHeight="1" x14ac:dyDescent="0.25">
      <c r="A28" s="13">
        <v>17</v>
      </c>
      <c r="B28" s="13" t="s">
        <v>41</v>
      </c>
      <c r="C28" s="4" t="s">
        <v>86</v>
      </c>
      <c r="D28" s="16" t="s">
        <v>30</v>
      </c>
      <c r="E28" s="10">
        <f>BPU!E28</f>
        <v>0</v>
      </c>
      <c r="F28" s="3">
        <v>1</v>
      </c>
      <c r="G28" s="9">
        <f t="shared" si="1"/>
        <v>0</v>
      </c>
    </row>
    <row r="29" spans="1:7" ht="24" customHeight="1" x14ac:dyDescent="0.25">
      <c r="A29" s="13">
        <v>18</v>
      </c>
      <c r="B29" s="13" t="s">
        <v>42</v>
      </c>
      <c r="C29" s="4" t="s">
        <v>94</v>
      </c>
      <c r="D29" s="16" t="s">
        <v>30</v>
      </c>
      <c r="E29" s="10">
        <f>BPU!E29</f>
        <v>0</v>
      </c>
      <c r="F29" s="3">
        <v>4</v>
      </c>
      <c r="G29" s="9">
        <f t="shared" si="1"/>
        <v>0</v>
      </c>
    </row>
    <row r="30" spans="1:7" ht="24" customHeight="1" x14ac:dyDescent="0.25">
      <c r="A30" s="13">
        <v>19</v>
      </c>
      <c r="B30" s="13" t="s">
        <v>89</v>
      </c>
      <c r="C30" s="4" t="s">
        <v>87</v>
      </c>
      <c r="D30" s="16" t="s">
        <v>30</v>
      </c>
      <c r="E30" s="10">
        <f>BPU!E30</f>
        <v>0</v>
      </c>
      <c r="F30" s="3">
        <v>6</v>
      </c>
      <c r="G30" s="9">
        <f t="shared" si="1"/>
        <v>0</v>
      </c>
    </row>
    <row r="31" spans="1:7" ht="24" customHeight="1" x14ac:dyDescent="0.25">
      <c r="A31" s="13">
        <v>20</v>
      </c>
      <c r="B31" s="13" t="s">
        <v>91</v>
      </c>
      <c r="C31" s="4" t="s">
        <v>88</v>
      </c>
      <c r="D31" s="16" t="s">
        <v>30</v>
      </c>
      <c r="E31" s="10">
        <f>BPU!E31</f>
        <v>0</v>
      </c>
      <c r="F31" s="3">
        <v>2</v>
      </c>
      <c r="G31" s="9">
        <f t="shared" si="1"/>
        <v>0</v>
      </c>
    </row>
    <row r="32" spans="1:7" ht="24" customHeight="1" x14ac:dyDescent="0.25">
      <c r="A32" s="13">
        <v>21</v>
      </c>
      <c r="B32" s="13" t="s">
        <v>92</v>
      </c>
      <c r="C32" s="4" t="s">
        <v>95</v>
      </c>
      <c r="D32" s="16" t="s">
        <v>30</v>
      </c>
      <c r="E32" s="10">
        <f>BPU!E32</f>
        <v>0</v>
      </c>
      <c r="F32" s="3">
        <v>2</v>
      </c>
      <c r="G32" s="9">
        <f t="shared" si="1"/>
        <v>0</v>
      </c>
    </row>
    <row r="33" spans="1:7" ht="19.5" customHeight="1" x14ac:dyDescent="0.25">
      <c r="A33" s="15" t="s">
        <v>58</v>
      </c>
      <c r="B33" s="14"/>
      <c r="C33" s="14"/>
      <c r="D33" s="14"/>
      <c r="E33" s="14"/>
      <c r="F33" s="14"/>
      <c r="G33" s="14"/>
    </row>
    <row r="34" spans="1:7" ht="24" customHeight="1" x14ac:dyDescent="0.25">
      <c r="A34" s="13">
        <v>22</v>
      </c>
      <c r="B34" s="13" t="s">
        <v>55</v>
      </c>
      <c r="C34" s="4" t="s">
        <v>53</v>
      </c>
      <c r="D34" s="16" t="s">
        <v>30</v>
      </c>
      <c r="E34" s="10">
        <f>BPU!E34</f>
        <v>0</v>
      </c>
      <c r="F34" s="3">
        <v>4</v>
      </c>
      <c r="G34" s="9">
        <f t="shared" si="0"/>
        <v>0</v>
      </c>
    </row>
    <row r="35" spans="1:7" ht="24" customHeight="1" x14ac:dyDescent="0.25">
      <c r="A35" s="13">
        <v>23</v>
      </c>
      <c r="B35" s="13" t="s">
        <v>56</v>
      </c>
      <c r="C35" s="4" t="s">
        <v>54</v>
      </c>
      <c r="D35" s="16" t="s">
        <v>30</v>
      </c>
      <c r="E35" s="10">
        <f>BPU!E35</f>
        <v>0</v>
      </c>
      <c r="F35" s="3">
        <v>4</v>
      </c>
      <c r="G35" s="9">
        <f t="shared" si="0"/>
        <v>0</v>
      </c>
    </row>
    <row r="36" spans="1:7" ht="19.5" customHeight="1" x14ac:dyDescent="0.25">
      <c r="A36" s="15" t="s">
        <v>59</v>
      </c>
      <c r="B36" s="19"/>
      <c r="C36" s="19"/>
      <c r="D36" s="19"/>
      <c r="E36" s="14"/>
      <c r="F36" s="14"/>
      <c r="G36" s="14"/>
    </row>
    <row r="37" spans="1:7" ht="24" customHeight="1" x14ac:dyDescent="0.25">
      <c r="A37" s="13">
        <v>24</v>
      </c>
      <c r="B37" s="13" t="s">
        <v>60</v>
      </c>
      <c r="C37" s="18" t="s">
        <v>43</v>
      </c>
      <c r="D37" s="13" t="s">
        <v>15</v>
      </c>
      <c r="E37" s="10">
        <f>BPU!E37</f>
        <v>0</v>
      </c>
      <c r="F37" s="3">
        <v>1</v>
      </c>
      <c r="G37" s="9">
        <f t="shared" si="0"/>
        <v>0</v>
      </c>
    </row>
    <row r="38" spans="1:7" ht="19.5" customHeight="1" x14ac:dyDescent="0.25">
      <c r="A38" s="15" t="s">
        <v>44</v>
      </c>
      <c r="B38" s="19"/>
      <c r="C38" s="19"/>
      <c r="D38" s="19"/>
      <c r="E38" s="14"/>
      <c r="F38" s="14"/>
      <c r="G38" s="14"/>
    </row>
    <row r="39" spans="1:7" ht="24" customHeight="1" x14ac:dyDescent="0.25">
      <c r="A39" s="13">
        <v>25</v>
      </c>
      <c r="B39" s="13" t="s">
        <v>61</v>
      </c>
      <c r="C39" s="22" t="s">
        <v>71</v>
      </c>
      <c r="D39" s="13" t="s">
        <v>45</v>
      </c>
      <c r="E39" s="10">
        <f>BPU!E39</f>
        <v>0</v>
      </c>
      <c r="F39" s="3">
        <f>6*4</f>
        <v>24</v>
      </c>
      <c r="G39" s="9">
        <f t="shared" si="0"/>
        <v>0</v>
      </c>
    </row>
    <row r="40" spans="1:7" ht="24" customHeight="1" x14ac:dyDescent="0.25">
      <c r="A40" s="13">
        <v>26</v>
      </c>
      <c r="B40" s="13" t="s">
        <v>62</v>
      </c>
      <c r="C40" s="22" t="s">
        <v>72</v>
      </c>
      <c r="D40" s="13" t="s">
        <v>45</v>
      </c>
      <c r="E40" s="10">
        <f>BPU!E40</f>
        <v>0</v>
      </c>
      <c r="F40" s="3">
        <f>12*4</f>
        <v>48</v>
      </c>
      <c r="G40" s="9">
        <f t="shared" si="0"/>
        <v>0</v>
      </c>
    </row>
    <row r="41" spans="1:7" ht="24" customHeight="1" x14ac:dyDescent="0.25">
      <c r="A41" s="13">
        <v>27</v>
      </c>
      <c r="B41" s="13" t="s">
        <v>63</v>
      </c>
      <c r="C41" s="22" t="s">
        <v>73</v>
      </c>
      <c r="D41" s="13" t="s">
        <v>45</v>
      </c>
      <c r="E41" s="10">
        <f>BPU!E41</f>
        <v>0</v>
      </c>
      <c r="F41" s="3">
        <f>6*4</f>
        <v>24</v>
      </c>
      <c r="G41" s="9">
        <f t="shared" si="0"/>
        <v>0</v>
      </c>
    </row>
    <row r="42" spans="1:7" ht="24" customHeight="1" x14ac:dyDescent="0.25">
      <c r="A42" s="13">
        <v>28</v>
      </c>
      <c r="B42" s="13" t="s">
        <v>64</v>
      </c>
      <c r="C42" s="23" t="s">
        <v>74</v>
      </c>
      <c r="D42" s="13" t="s">
        <v>45</v>
      </c>
      <c r="E42" s="10">
        <f>BPU!E42</f>
        <v>0</v>
      </c>
      <c r="F42" s="3">
        <f>6*4</f>
        <v>24</v>
      </c>
      <c r="G42" s="9">
        <f t="shared" si="0"/>
        <v>0</v>
      </c>
    </row>
    <row r="43" spans="1:7" ht="24" customHeight="1" x14ac:dyDescent="0.25">
      <c r="A43" s="13">
        <v>29</v>
      </c>
      <c r="B43" s="13" t="s">
        <v>65</v>
      </c>
      <c r="C43" s="22" t="s">
        <v>75</v>
      </c>
      <c r="D43" s="13" t="s">
        <v>45</v>
      </c>
      <c r="E43" s="10">
        <f>BPU!E43</f>
        <v>0</v>
      </c>
      <c r="F43" s="3">
        <f>24*4</f>
        <v>96</v>
      </c>
      <c r="G43" s="9">
        <f t="shared" si="0"/>
        <v>0</v>
      </c>
    </row>
    <row r="44" spans="1:7" ht="24" customHeight="1" x14ac:dyDescent="0.25">
      <c r="A44" s="13">
        <v>30</v>
      </c>
      <c r="B44" s="13" t="s">
        <v>66</v>
      </c>
      <c r="C44" s="22" t="s">
        <v>76</v>
      </c>
      <c r="D44" s="13" t="s">
        <v>46</v>
      </c>
      <c r="E44" s="10">
        <f>BPU!E44</f>
        <v>0</v>
      </c>
      <c r="F44" s="3">
        <f>2*4</f>
        <v>8</v>
      </c>
      <c r="G44" s="9">
        <f t="shared" si="0"/>
        <v>0</v>
      </c>
    </row>
    <row r="45" spans="1:7" ht="24" customHeight="1" x14ac:dyDescent="0.25">
      <c r="A45" s="13">
        <v>31</v>
      </c>
      <c r="B45" s="13" t="s">
        <v>67</v>
      </c>
      <c r="C45" s="22" t="s">
        <v>77</v>
      </c>
      <c r="D45" s="13" t="s">
        <v>46</v>
      </c>
      <c r="E45" s="10">
        <f>BPU!E45</f>
        <v>0</v>
      </c>
      <c r="F45" s="3">
        <f>8*4</f>
        <v>32</v>
      </c>
      <c r="G45" s="9">
        <f t="shared" si="0"/>
        <v>0</v>
      </c>
    </row>
    <row r="46" spans="1:7" ht="24" customHeight="1" x14ac:dyDescent="0.25">
      <c r="A46" s="13">
        <v>32</v>
      </c>
      <c r="B46" s="13" t="s">
        <v>68</v>
      </c>
      <c r="C46" s="22" t="s">
        <v>78</v>
      </c>
      <c r="D46" s="13" t="s">
        <v>46</v>
      </c>
      <c r="E46" s="10">
        <f>BPU!E46</f>
        <v>0</v>
      </c>
      <c r="F46" s="3">
        <f t="shared" ref="F46:F48" si="2">8*4</f>
        <v>32</v>
      </c>
      <c r="G46" s="9">
        <f t="shared" si="0"/>
        <v>0</v>
      </c>
    </row>
    <row r="47" spans="1:7" ht="24" customHeight="1" x14ac:dyDescent="0.25">
      <c r="A47" s="13">
        <v>33</v>
      </c>
      <c r="B47" s="13" t="s">
        <v>69</v>
      </c>
      <c r="C47" s="23" t="s">
        <v>79</v>
      </c>
      <c r="D47" s="13" t="s">
        <v>46</v>
      </c>
      <c r="E47" s="10">
        <f>BPU!E47</f>
        <v>0</v>
      </c>
      <c r="F47" s="3">
        <f t="shared" si="2"/>
        <v>32</v>
      </c>
      <c r="G47" s="9">
        <f t="shared" si="0"/>
        <v>0</v>
      </c>
    </row>
    <row r="48" spans="1:7" ht="24" customHeight="1" x14ac:dyDescent="0.25">
      <c r="A48" s="13">
        <v>34</v>
      </c>
      <c r="B48" s="13" t="s">
        <v>70</v>
      </c>
      <c r="C48" s="22" t="s">
        <v>80</v>
      </c>
      <c r="D48" s="13" t="s">
        <v>46</v>
      </c>
      <c r="E48" s="10">
        <f>BPU!E48</f>
        <v>0</v>
      </c>
      <c r="F48" s="3">
        <f t="shared" si="2"/>
        <v>32</v>
      </c>
      <c r="G48" s="9">
        <f t="shared" si="0"/>
        <v>0</v>
      </c>
    </row>
    <row r="49" spans="1:7" x14ac:dyDescent="0.25">
      <c r="C49" s="20"/>
    </row>
    <row r="50" spans="1:7" ht="18" x14ac:dyDescent="0.4">
      <c r="A50" s="11"/>
      <c r="B50" s="11"/>
      <c r="C50" s="11"/>
      <c r="D50" s="32" t="s">
        <v>11</v>
      </c>
      <c r="E50" s="32"/>
      <c r="F50" s="32"/>
      <c r="G50" s="12">
        <f>SUM(G7:G48)</f>
        <v>0</v>
      </c>
    </row>
    <row r="53" spans="1:7" x14ac:dyDescent="0.25">
      <c r="F53" s="17" t="s">
        <v>12</v>
      </c>
      <c r="G53" s="21">
        <f>G50*1.15</f>
        <v>0</v>
      </c>
    </row>
  </sheetData>
  <mergeCells count="5">
    <mergeCell ref="B1:G1"/>
    <mergeCell ref="A2:G2"/>
    <mergeCell ref="A3:G3"/>
    <mergeCell ref="A4:G4"/>
    <mergeCell ref="D50:F50"/>
  </mergeCells>
  <pageMargins left="0.7" right="0.7" top="0.75" bottom="0.75" header="0.3" footer="0.3"/>
  <pageSetup paperSize="9" scale="54" orientation="portrait" r:id="rId1"/>
  <headerFooter>
    <oddFooter>&amp;L&amp;1#&amp;"Microsoft Sans Serif"&amp;12&amp;KFB765BClassification : Restreint</oddFooter>
  </headerFooter>
  <colBreaks count="1" manualBreakCount="1">
    <brk id="7" max="1048575" man="1"/>
  </colBreaks>
  <ignoredErrors>
    <ignoredError sqref="F40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114761b-fdc8-4635-9a0a-3eb103eb6c66" xsi:nil="true"/>
    <lcf76f155ced4ddcb4097134ff3c332f xmlns="e8589014-8b34-439f-b5ed-f6e9c532aea9">
      <Terms xmlns="http://schemas.microsoft.com/office/infopath/2007/PartnerControls"/>
    </lcf76f155ced4ddcb4097134ff3c332f>
  </documentManagement>
</p:properties>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D7450978C1B34FA6D0DE100E97249A" ma:contentTypeVersion="13" ma:contentTypeDescription="Crée un document." ma:contentTypeScope="" ma:versionID="5a78c478c6e755e867af5510e5244c7e">
  <xsd:schema xmlns:xsd="http://www.w3.org/2001/XMLSchema" xmlns:xs="http://www.w3.org/2001/XMLSchema" xmlns:p="http://schemas.microsoft.com/office/2006/metadata/properties" xmlns:ns2="e8589014-8b34-439f-b5ed-f6e9c532aea9" xmlns:ns3="5114761b-fdc8-4635-9a0a-3eb103eb6c66" targetNamespace="http://schemas.microsoft.com/office/2006/metadata/properties" ma:root="true" ma:fieldsID="d599b80313437b80dee5b2b719ede2a8" ns2:_="" ns3:_="">
    <xsd:import namespace="e8589014-8b34-439f-b5ed-f6e9c532aea9"/>
    <xsd:import namespace="5114761b-fdc8-4635-9a0a-3eb103eb6c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589014-8b34-439f-b5ed-f6e9c532ae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2300619c-8a48-4ff9-9b44-eb5797522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14761b-fdc8-4635-9a0a-3eb103eb6c6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eb3f020-16d3-4df1-b709-7db6e6ea8132}" ma:internalName="TaxCatchAll" ma:showField="CatchAllData" ma:web="5114761b-fdc8-4635-9a0a-3eb103eb6c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A9B1E8-D4B1-42F3-BFC8-2A61AAE5C665}">
  <ds:schemaRefs>
    <ds:schemaRef ds:uri="5114761b-fdc8-4635-9a0a-3eb103eb6c66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e8589014-8b34-439f-b5ed-f6e9c532aea9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34AA643-12D4-49D4-8261-C9DE95894B4A}">
  <ds:schemaRefs>
    <ds:schemaRef ds:uri="http://schemas.microsoft.com/PowerBIAddIn"/>
  </ds:schemaRefs>
</ds:datastoreItem>
</file>

<file path=customXml/itemProps3.xml><?xml version="1.0" encoding="utf-8"?>
<ds:datastoreItem xmlns:ds="http://schemas.openxmlformats.org/officeDocument/2006/customXml" ds:itemID="{E26978A9-B6F6-49CB-9D7F-EAF78D1868D0}"/>
</file>

<file path=customXml/itemProps4.xml><?xml version="1.0" encoding="utf-8"?>
<ds:datastoreItem xmlns:ds="http://schemas.openxmlformats.org/officeDocument/2006/customXml" ds:itemID="{6A6F63F7-6DBA-41D4-8352-C4AB4038D6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BPU!Zone_d_impression</vt:lpstr>
      <vt:lpstr>DQE!Zone_d_impression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2022-12-11T13:54:04Z</dcterms:created>
  <dcterms:modified xsi:type="dcterms:W3CDTF">2025-10-30T14:07:10Z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0x010100D7D7450978C1B34FA6D0DE100E97249A</vt:lpwstr>
  </property>
  <property fmtid="{D5CDD505-2E9C-101B-9397-08002B2CF9AE}" pid="3" name="MSIP_Label_f63e9245-6c6c-42c8-ac9d-79c3c61db47f_Enabled">
    <vt:lpwstr>true</vt:lpwstr>
  </property>
  <property fmtid="{D5CDD505-2E9C-101B-9397-08002B2CF9AE}" pid="4" name="MSIP_Label_f63e9245-6c6c-42c8-ac9d-79c3c61db47f_SetDate">
    <vt:lpwstr>2023-07-26T13:24:50Z</vt:lpwstr>
  </property>
  <property fmtid="{D5CDD505-2E9C-101B-9397-08002B2CF9AE}" pid="5" name="MSIP_Label_f63e9245-6c6c-42c8-ac9d-79c3c61db47f_Method">
    <vt:lpwstr>Privileged</vt:lpwstr>
  </property>
  <property fmtid="{D5CDD505-2E9C-101B-9397-08002B2CF9AE}" pid="6" name="MSIP_Label_f63e9245-6c6c-42c8-ac9d-79c3c61db47f_Name">
    <vt:lpwstr>Restreint - -</vt:lpwstr>
  </property>
  <property fmtid="{D5CDD505-2E9C-101B-9397-08002B2CF9AE}" pid="7" name="MSIP_Label_f63e9245-6c6c-42c8-ac9d-79c3c61db47f_SiteId">
    <vt:lpwstr>234851e9-b7a5-4031-94e2-883ee18a0e89</vt:lpwstr>
  </property>
  <property fmtid="{D5CDD505-2E9C-101B-9397-08002B2CF9AE}" pid="8" name="MSIP_Label_f63e9245-6c6c-42c8-ac9d-79c3c61db47f_ActionId">
    <vt:lpwstr>1487f581-4cdc-4206-a616-5f76f54f14b7</vt:lpwstr>
  </property>
  <property fmtid="{D5CDD505-2E9C-101B-9397-08002B2CF9AE}" pid="9" name="MSIP_Label_f63e9245-6c6c-42c8-ac9d-79c3c61db47f_ContentBits">
    <vt:lpwstr>2</vt:lpwstr>
  </property>
  <property fmtid="{D5CDD505-2E9C-101B-9397-08002B2CF9AE}" pid="10" name="MediaServiceImageTags">
    <vt:lpwstr/>
  </property>
</Properties>
</file>